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Directies\CZ\SI\INK\01 Aanbestedingen\02 B&amp;U\03 Europese aanbestedingen\04 aanbesteding meetdiensten\Aanbestedingsdocumenten\Inschrijvingsdocs laatste versie\"/>
    </mc:Choice>
  </mc:AlternateContent>
  <bookViews>
    <workbookView xWindow="0" yWindow="0" windowWidth="28800" windowHeight="1221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E20" i="1" s="1"/>
  <c r="D22" i="1"/>
  <c r="E22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1" i="1" l="1"/>
  <c r="E11" i="1" s="1"/>
  <c r="D10" i="1"/>
  <c r="E10" i="1" s="1"/>
  <c r="D9" i="1"/>
  <c r="E9" i="1" s="1"/>
  <c r="D8" i="1"/>
  <c r="E8" i="1" s="1"/>
  <c r="D7" i="1"/>
  <c r="E7" i="1" s="1"/>
  <c r="D6" i="1"/>
  <c r="E6" i="1" s="1"/>
  <c r="D5" i="1"/>
  <c r="E5" i="1" s="1"/>
  <c r="E24" i="1" l="1"/>
</calcChain>
</file>

<file path=xl/sharedStrings.xml><?xml version="1.0" encoding="utf-8"?>
<sst xmlns="http://schemas.openxmlformats.org/spreadsheetml/2006/main" count="31" uniqueCount="31">
  <si>
    <t>Type meter</t>
  </si>
  <si>
    <t>Indicatief aantal</t>
  </si>
  <si>
    <t>Elektriciteit</t>
  </si>
  <si>
    <t>KVA1 t/m 3x80</t>
  </si>
  <si>
    <t>t/m 100 kW</t>
  </si>
  <si>
    <t>&lt;1 MW</t>
  </si>
  <si>
    <t>&gt;1MW t/m 2 MW</t>
  </si>
  <si>
    <t>G65</t>
  </si>
  <si>
    <t>G250</t>
  </si>
  <si>
    <t>ODA data KV meter</t>
  </si>
  <si>
    <t>Data</t>
  </si>
  <si>
    <t>Totale kosten per jaar/euro*
Inschrijvingsprijs</t>
  </si>
  <si>
    <t>Kosten per meetinrichting per maand/euro*</t>
  </si>
  <si>
    <t>Kosten per meetinrichting per jaar/euro*</t>
  </si>
  <si>
    <t>Kosten per type meetinrichting per jaar/euro*</t>
  </si>
  <si>
    <t>* Exclusief BTW</t>
  </si>
  <si>
    <r>
      <t>G100</t>
    </r>
    <r>
      <rPr>
        <vertAlign val="superscript"/>
        <sz val="12"/>
        <color theme="1"/>
        <rFont val="Calibri"/>
        <family val="2"/>
        <scheme val="minor"/>
      </rPr>
      <t>1)</t>
    </r>
  </si>
  <si>
    <r>
      <t>G160</t>
    </r>
    <r>
      <rPr>
        <vertAlign val="superscript"/>
        <sz val="12"/>
        <color theme="1"/>
        <rFont val="Calibri"/>
        <family val="2"/>
        <scheme val="minor"/>
      </rPr>
      <t>1)</t>
    </r>
  </si>
  <si>
    <r>
      <t>G650</t>
    </r>
    <r>
      <rPr>
        <vertAlign val="superscript"/>
        <sz val="12"/>
        <color theme="1"/>
        <rFont val="Calibri"/>
        <family val="2"/>
        <scheme val="minor"/>
      </rPr>
      <t>1)</t>
    </r>
  </si>
  <si>
    <r>
      <t>G400</t>
    </r>
    <r>
      <rPr>
        <vertAlign val="superscript"/>
        <sz val="12"/>
        <color theme="1"/>
        <rFont val="Calibri"/>
        <family val="2"/>
        <scheme val="minor"/>
      </rPr>
      <t>1)</t>
    </r>
  </si>
  <si>
    <r>
      <t>EVHI</t>
    </r>
    <r>
      <rPr>
        <vertAlign val="superscript"/>
        <sz val="12"/>
        <color theme="1"/>
        <rFont val="Calibri"/>
        <family val="2"/>
        <scheme val="minor"/>
      </rPr>
      <t>1)</t>
    </r>
  </si>
  <si>
    <r>
      <t>G40</t>
    </r>
    <r>
      <rPr>
        <vertAlign val="superscript"/>
        <sz val="12"/>
        <color theme="1"/>
        <rFont val="Calibri"/>
        <family val="2"/>
        <scheme val="minor"/>
      </rPr>
      <t>1)</t>
    </r>
  </si>
  <si>
    <r>
      <t>&gt;2 MW t/m 5 MW</t>
    </r>
    <r>
      <rPr>
        <vertAlign val="superscript"/>
        <sz val="12"/>
        <color theme="1"/>
        <rFont val="Calibri"/>
        <family val="2"/>
        <scheme val="minor"/>
      </rPr>
      <t>1)</t>
    </r>
  </si>
  <si>
    <r>
      <t>&gt;5 MW t/m 10 MW</t>
    </r>
    <r>
      <rPr>
        <vertAlign val="superscript"/>
        <sz val="12"/>
        <color theme="1"/>
        <rFont val="Calibri"/>
        <family val="2"/>
        <scheme val="minor"/>
      </rPr>
      <t>1)</t>
    </r>
  </si>
  <si>
    <r>
      <t>&gt;10 MW</t>
    </r>
    <r>
      <rPr>
        <vertAlign val="superscript"/>
        <sz val="12"/>
        <color theme="1"/>
        <rFont val="Calibri"/>
        <family val="2"/>
        <scheme val="minor"/>
      </rPr>
      <t>1)</t>
    </r>
  </si>
  <si>
    <r>
      <rPr>
        <vertAlign val="superscript"/>
        <sz val="11"/>
        <color theme="1"/>
        <rFont val="Calibri"/>
        <family val="2"/>
        <scheme val="minor"/>
      </rPr>
      <t xml:space="preserve">1)  </t>
    </r>
    <r>
      <rPr>
        <sz val="11"/>
        <color theme="1"/>
        <rFont val="Calibri"/>
        <family val="2"/>
        <scheme val="minor"/>
      </rPr>
      <t>Hoewel dit type meetinrichting op dit moment niet voorkomt dient u toch de kosten per maand op te geven. Deze telt echter niet mee in de totale inschrijvingsprijs.</t>
    </r>
  </si>
  <si>
    <t>Hoeveelheden zijn opgenomen voor de berekening van de fictieve Inschrijvingsprijs. Aan deze indicatie kan Opdrachtnemer geen rechten ontlenen. Zie verder hoofdstuk 5.2 van de Inschrijvingsleidraad.</t>
  </si>
  <si>
    <t>Totale kosten per jaar/euro*</t>
  </si>
  <si>
    <t>Invullen op Inschrijvingsbiljet</t>
  </si>
  <si>
    <t>Prijzenblad aanbesteding Meetdiensten Provincie Noord-Holland</t>
  </si>
  <si>
    <t>Zaaknummer 1061801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</si>
</sst>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44" fontId="2" fillId="0" borderId="4" xfId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4" fontId="2" fillId="3" borderId="6" xfId="0" applyNumberFormat="1" applyFont="1" applyFill="1" applyBorder="1" applyAlignment="1">
      <alignment vertical="center" wrapText="1"/>
    </xf>
    <xf numFmtId="44" fontId="2" fillId="3" borderId="4" xfId="1" applyFont="1" applyFill="1" applyBorder="1" applyAlignment="1" applyProtection="1">
      <alignment vertical="center" wrapText="1"/>
      <protection locked="0"/>
    </xf>
    <xf numFmtId="0" fontId="2" fillId="4" borderId="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 wrapText="1"/>
    </xf>
    <xf numFmtId="44" fontId="2" fillId="0" borderId="4" xfId="1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4" fillId="0" borderId="0" xfId="0" applyFont="1"/>
    <xf numFmtId="0" fontId="6" fillId="0" borderId="0" xfId="0" applyFont="1"/>
    <xf numFmtId="0" fontId="0" fillId="0" borderId="0" xfId="0" applyAlignment="1">
      <alignment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A4" workbookViewId="0">
      <selection activeCell="C5" sqref="C5"/>
    </sheetView>
  </sheetViews>
  <sheetFormatPr defaultRowHeight="15" x14ac:dyDescent="0.25"/>
  <cols>
    <col min="1" max="1" width="41.42578125" customWidth="1"/>
    <col min="2" max="2" width="9.7109375" bestFit="1" customWidth="1"/>
    <col min="3" max="3" width="17.28515625" bestFit="1" customWidth="1"/>
    <col min="4" max="4" width="17.28515625" customWidth="1"/>
    <col min="5" max="5" width="17.140625" customWidth="1"/>
    <col min="6" max="6" width="26.85546875" bestFit="1" customWidth="1"/>
  </cols>
  <sheetData>
    <row r="1" spans="1:6" ht="18.75" x14ac:dyDescent="0.3">
      <c r="A1" s="17" t="s">
        <v>29</v>
      </c>
    </row>
    <row r="2" spans="1:6" ht="15.75" thickBot="1" x14ac:dyDescent="0.3">
      <c r="A2" t="s">
        <v>30</v>
      </c>
    </row>
    <row r="3" spans="1:6" s="1" customFormat="1" ht="48.75" customHeight="1" thickBot="1" x14ac:dyDescent="0.3">
      <c r="A3" s="2" t="s">
        <v>0</v>
      </c>
      <c r="B3" s="3" t="s">
        <v>1</v>
      </c>
      <c r="C3" s="3" t="s">
        <v>12</v>
      </c>
      <c r="D3" s="8" t="s">
        <v>13</v>
      </c>
      <c r="E3" s="3" t="s">
        <v>14</v>
      </c>
      <c r="F3" s="3"/>
    </row>
    <row r="4" spans="1:6" ht="16.5" thickBot="1" x14ac:dyDescent="0.3">
      <c r="A4" s="19" t="s">
        <v>2</v>
      </c>
      <c r="B4" s="20"/>
      <c r="C4" s="20"/>
      <c r="D4" s="20"/>
      <c r="E4" s="20"/>
      <c r="F4" s="21"/>
    </row>
    <row r="5" spans="1:6" ht="16.5" thickBot="1" x14ac:dyDescent="0.3">
      <c r="A5" s="12" t="s">
        <v>3</v>
      </c>
      <c r="B5" s="13">
        <v>729</v>
      </c>
      <c r="C5" s="11"/>
      <c r="D5" s="14">
        <f>+C5*12</f>
        <v>0</v>
      </c>
      <c r="E5" s="14">
        <f>+D5*B5</f>
        <v>0</v>
      </c>
      <c r="F5" s="14"/>
    </row>
    <row r="6" spans="1:6" ht="16.5" thickBot="1" x14ac:dyDescent="0.3">
      <c r="A6" s="4" t="s">
        <v>4</v>
      </c>
      <c r="B6" s="5">
        <v>13</v>
      </c>
      <c r="C6" s="11"/>
      <c r="D6" s="14">
        <f t="shared" ref="D6:D11" si="0">+C6*12</f>
        <v>0</v>
      </c>
      <c r="E6" s="14">
        <f t="shared" ref="E6:E11" si="1">+D6*B6</f>
        <v>0</v>
      </c>
      <c r="F6" s="15"/>
    </row>
    <row r="7" spans="1:6" ht="16.5" thickBot="1" x14ac:dyDescent="0.3">
      <c r="A7" s="4" t="s">
        <v>5</v>
      </c>
      <c r="B7" s="5">
        <v>13</v>
      </c>
      <c r="C7" s="11"/>
      <c r="D7" s="14">
        <f t="shared" si="0"/>
        <v>0</v>
      </c>
      <c r="E7" s="14">
        <f t="shared" si="1"/>
        <v>0</v>
      </c>
      <c r="F7" s="15"/>
    </row>
    <row r="8" spans="1:6" ht="16.5" thickBot="1" x14ac:dyDescent="0.3">
      <c r="A8" s="4" t="s">
        <v>6</v>
      </c>
      <c r="B8" s="5">
        <v>2</v>
      </c>
      <c r="C8" s="11"/>
      <c r="D8" s="14">
        <f t="shared" si="0"/>
        <v>0</v>
      </c>
      <c r="E8" s="14">
        <f t="shared" si="1"/>
        <v>0</v>
      </c>
      <c r="F8" s="15"/>
    </row>
    <row r="9" spans="1:6" ht="18.75" thickBot="1" x14ac:dyDescent="0.3">
      <c r="A9" s="4" t="s">
        <v>22</v>
      </c>
      <c r="B9" s="5">
        <v>0</v>
      </c>
      <c r="C9" s="11"/>
      <c r="D9" s="14">
        <f t="shared" si="0"/>
        <v>0</v>
      </c>
      <c r="E9" s="14">
        <f t="shared" si="1"/>
        <v>0</v>
      </c>
      <c r="F9" s="15"/>
    </row>
    <row r="10" spans="1:6" ht="18.75" thickBot="1" x14ac:dyDescent="0.3">
      <c r="A10" s="4" t="s">
        <v>23</v>
      </c>
      <c r="B10" s="5">
        <v>0</v>
      </c>
      <c r="C10" s="11"/>
      <c r="D10" s="14">
        <f t="shared" si="0"/>
        <v>0</v>
      </c>
      <c r="E10" s="14">
        <f t="shared" si="1"/>
        <v>0</v>
      </c>
      <c r="F10" s="15"/>
    </row>
    <row r="11" spans="1:6" ht="18.75" thickBot="1" x14ac:dyDescent="0.3">
      <c r="A11" s="4" t="s">
        <v>24</v>
      </c>
      <c r="B11" s="5">
        <v>0</v>
      </c>
      <c r="C11" s="11"/>
      <c r="D11" s="14">
        <f t="shared" si="0"/>
        <v>0</v>
      </c>
      <c r="E11" s="14">
        <f t="shared" si="1"/>
        <v>0</v>
      </c>
      <c r="F11" s="15"/>
    </row>
    <row r="12" spans="1:6" ht="16.5" thickBot="1" x14ac:dyDescent="0.3">
      <c r="A12" s="19"/>
      <c r="B12" s="20"/>
      <c r="C12" s="20"/>
      <c r="D12" s="20"/>
      <c r="E12" s="20"/>
      <c r="F12" s="21"/>
    </row>
    <row r="13" spans="1:6" ht="18.75" thickBot="1" x14ac:dyDescent="0.3">
      <c r="A13" s="4" t="s">
        <v>21</v>
      </c>
      <c r="B13" s="5">
        <v>0</v>
      </c>
      <c r="C13" s="11"/>
      <c r="D13" s="7">
        <f t="shared" ref="D13:D20" si="2">+C13*12</f>
        <v>0</v>
      </c>
      <c r="E13" s="7">
        <f t="shared" ref="E13:E19" si="3">+D13*B13</f>
        <v>0</v>
      </c>
      <c r="F13" s="5"/>
    </row>
    <row r="14" spans="1:6" ht="16.5" thickBot="1" x14ac:dyDescent="0.3">
      <c r="A14" s="4" t="s">
        <v>7</v>
      </c>
      <c r="B14" s="5">
        <v>1</v>
      </c>
      <c r="C14" s="11"/>
      <c r="D14" s="7">
        <f t="shared" si="2"/>
        <v>0</v>
      </c>
      <c r="E14" s="7">
        <f t="shared" si="3"/>
        <v>0</v>
      </c>
      <c r="F14" s="5"/>
    </row>
    <row r="15" spans="1:6" ht="18.75" thickBot="1" x14ac:dyDescent="0.3">
      <c r="A15" s="4" t="s">
        <v>16</v>
      </c>
      <c r="B15" s="5">
        <v>0</v>
      </c>
      <c r="C15" s="11"/>
      <c r="D15" s="7">
        <f t="shared" si="2"/>
        <v>0</v>
      </c>
      <c r="E15" s="7">
        <f t="shared" si="3"/>
        <v>0</v>
      </c>
      <c r="F15" s="5"/>
    </row>
    <row r="16" spans="1:6" ht="18.75" thickBot="1" x14ac:dyDescent="0.3">
      <c r="A16" s="4" t="s">
        <v>17</v>
      </c>
      <c r="B16" s="5">
        <v>0</v>
      </c>
      <c r="C16" s="11"/>
      <c r="D16" s="7">
        <f t="shared" si="2"/>
        <v>0</v>
      </c>
      <c r="E16" s="7">
        <f t="shared" si="3"/>
        <v>0</v>
      </c>
      <c r="F16" s="5"/>
    </row>
    <row r="17" spans="1:6" ht="16.5" thickBot="1" x14ac:dyDescent="0.3">
      <c r="A17" s="4" t="s">
        <v>8</v>
      </c>
      <c r="B17" s="5">
        <v>1</v>
      </c>
      <c r="C17" s="11"/>
      <c r="D17" s="7">
        <f t="shared" si="2"/>
        <v>0</v>
      </c>
      <c r="E17" s="7">
        <f t="shared" si="3"/>
        <v>0</v>
      </c>
      <c r="F17" s="5"/>
    </row>
    <row r="18" spans="1:6" ht="18.75" thickBot="1" x14ac:dyDescent="0.3">
      <c r="A18" s="9" t="s">
        <v>19</v>
      </c>
      <c r="B18" s="5">
        <v>0</v>
      </c>
      <c r="C18" s="11"/>
      <c r="D18" s="7">
        <f t="shared" si="2"/>
        <v>0</v>
      </c>
      <c r="E18" s="7">
        <f t="shared" si="3"/>
        <v>0</v>
      </c>
      <c r="F18" s="5"/>
    </row>
    <row r="19" spans="1:6" ht="18.75" thickBot="1" x14ac:dyDescent="0.3">
      <c r="A19" s="4" t="s">
        <v>18</v>
      </c>
      <c r="B19" s="5">
        <v>0</v>
      </c>
      <c r="C19" s="11"/>
      <c r="D19" s="7">
        <f t="shared" si="2"/>
        <v>0</v>
      </c>
      <c r="E19" s="7">
        <f t="shared" si="3"/>
        <v>0</v>
      </c>
      <c r="F19" s="5"/>
    </row>
    <row r="20" spans="1:6" ht="18.75" thickBot="1" x14ac:dyDescent="0.3">
      <c r="A20" s="9" t="s">
        <v>20</v>
      </c>
      <c r="B20" s="5">
        <v>0</v>
      </c>
      <c r="C20" s="11"/>
      <c r="D20" s="7">
        <f t="shared" si="2"/>
        <v>0</v>
      </c>
      <c r="E20" s="7">
        <f t="shared" ref="E20" si="4">+D20*B20</f>
        <v>0</v>
      </c>
      <c r="F20" s="5"/>
    </row>
    <row r="21" spans="1:6" ht="16.5" thickBot="1" x14ac:dyDescent="0.3">
      <c r="A21" s="19" t="s">
        <v>10</v>
      </c>
      <c r="B21" s="20"/>
      <c r="C21" s="20"/>
      <c r="D21" s="20"/>
      <c r="E21" s="20"/>
      <c r="F21" s="21"/>
    </row>
    <row r="22" spans="1:6" ht="16.5" thickBot="1" x14ac:dyDescent="0.3">
      <c r="A22" s="4" t="s">
        <v>9</v>
      </c>
      <c r="B22" s="5">
        <v>10</v>
      </c>
      <c r="C22" s="11"/>
      <c r="D22" s="7">
        <f>+C22*12</f>
        <v>0</v>
      </c>
      <c r="E22" s="7">
        <f>+D22*B22</f>
        <v>0</v>
      </c>
      <c r="F22" s="5"/>
    </row>
    <row r="23" spans="1:6" ht="16.5" thickBot="1" x14ac:dyDescent="0.3">
      <c r="A23" s="22"/>
      <c r="B23" s="23"/>
      <c r="C23" s="23"/>
      <c r="D23" s="23"/>
      <c r="E23" s="23"/>
      <c r="F23" s="24"/>
    </row>
    <row r="24" spans="1:6" ht="30" customHeight="1" x14ac:dyDescent="0.25">
      <c r="A24" s="25" t="s">
        <v>11</v>
      </c>
      <c r="B24" s="25"/>
      <c r="C24" s="25"/>
      <c r="D24" s="6"/>
      <c r="E24" s="10">
        <f>SUM(E5:E11)+E22+SUM(E13:E20)</f>
        <v>0</v>
      </c>
      <c r="F24" s="25" t="s">
        <v>27</v>
      </c>
    </row>
    <row r="25" spans="1:6" ht="15.75" x14ac:dyDescent="0.25">
      <c r="A25" s="26"/>
      <c r="B25" s="26"/>
      <c r="C25" s="26"/>
      <c r="D25" s="6"/>
      <c r="E25" s="6"/>
      <c r="F25" s="26"/>
    </row>
    <row r="26" spans="1:6" ht="48" thickBot="1" x14ac:dyDescent="0.3">
      <c r="A26" s="27"/>
      <c r="B26" s="27"/>
      <c r="C26" s="27"/>
      <c r="D26" s="5"/>
      <c r="E26" s="5" t="s">
        <v>28</v>
      </c>
      <c r="F26" s="27"/>
    </row>
    <row r="27" spans="1:6" x14ac:dyDescent="0.25">
      <c r="A27" t="s">
        <v>15</v>
      </c>
    </row>
    <row r="29" spans="1:6" ht="29.25" customHeight="1" x14ac:dyDescent="0.25">
      <c r="A29" s="18" t="s">
        <v>25</v>
      </c>
      <c r="B29" s="18"/>
      <c r="C29" s="18"/>
      <c r="D29" s="18"/>
      <c r="E29" s="18"/>
      <c r="F29" s="18"/>
    </row>
    <row r="31" spans="1:6" ht="30" customHeight="1" x14ac:dyDescent="0.25">
      <c r="A31" s="18" t="s">
        <v>26</v>
      </c>
      <c r="B31" s="18"/>
      <c r="C31" s="18"/>
      <c r="D31" s="18"/>
      <c r="E31" s="18"/>
      <c r="F31" s="18"/>
    </row>
    <row r="32" spans="1:6" x14ac:dyDescent="0.25">
      <c r="A32" s="16"/>
    </row>
  </sheetData>
  <sheetProtection algorithmName="SHA-512" hashValue="eOM0FcxmaW9X492xq4cgtmSiWNkdB4OdqwKPDoHq4vqB4jeePgwQ+ic9gxzNb7p5Bw9908zlTyHRmansh9IbBw==" saltValue="e5Hj9bknGDlhXu2ErTP53w==" spinCount="100000" sheet="1" selectLockedCells="1"/>
  <mergeCells count="10">
    <mergeCell ref="A29:F29"/>
    <mergeCell ref="A31:F31"/>
    <mergeCell ref="A4:F4"/>
    <mergeCell ref="A12:F12"/>
    <mergeCell ref="A23:F23"/>
    <mergeCell ref="A24:A26"/>
    <mergeCell ref="B24:B26"/>
    <mergeCell ref="C24:C26"/>
    <mergeCell ref="F24:F26"/>
    <mergeCell ref="A21:F21"/>
  </mergeCells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3652CC00F761498BC11883AB545CCE" ma:contentTypeVersion="8" ma:contentTypeDescription="Een nieuw document maken." ma:contentTypeScope="" ma:versionID="880f3d5c5317d9b025dd6572fd41e703">
  <xsd:schema xmlns:xsd="http://www.w3.org/2001/XMLSchema" xmlns:xs="http://www.w3.org/2001/XMLSchema" xmlns:p="http://schemas.microsoft.com/office/2006/metadata/properties" xmlns:ns2="7d3393d7-281c-4a87-a69e-4b2f53b50a6f" xmlns:ns3="928e70c9-43be-4652-9c4e-675c60d69913" targetNamespace="http://schemas.microsoft.com/office/2006/metadata/properties" ma:root="true" ma:fieldsID="35d9f5bb3b1f7fbe836f3ad80606f251" ns2:_="" ns3:_="">
    <xsd:import namespace="7d3393d7-281c-4a87-a69e-4b2f53b50a6f"/>
    <xsd:import namespace="928e70c9-43be-4652-9c4e-675c60d699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393d7-281c-4a87-a69e-4b2f53b50a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8e70c9-43be-4652-9c4e-675c60d6991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E481DC-286A-409B-AA6C-057A510EC3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393d7-281c-4a87-a69e-4b2f53b50a6f"/>
    <ds:schemaRef ds:uri="928e70c9-43be-4652-9c4e-675c60d699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383F39-14C6-4DA8-BDF9-36DBEEA10E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4C6E4D-CB97-4144-BFCC-934D97C9C591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7d3393d7-281c-4a87-a69e-4b2f53b50a6f"/>
    <ds:schemaRef ds:uri="http://purl.org/dc/dcmitype/"/>
    <ds:schemaRef ds:uri="http://schemas.openxmlformats.org/package/2006/metadata/core-properties"/>
    <ds:schemaRef ds:uri="928e70c9-43be-4652-9c4e-675c60d6991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Godeschalk</dc:creator>
  <cp:lastModifiedBy>Morales Brons Bec, mw. M.L. (Marilou)</cp:lastModifiedBy>
  <dcterms:created xsi:type="dcterms:W3CDTF">2018-02-15T14:23:25Z</dcterms:created>
  <dcterms:modified xsi:type="dcterms:W3CDTF">2018-06-12T10:35:55Z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0x010100553652CC00F761498BC11883AB545CCE</vt:lpwstr>
  </property>
</Properties>
</file>